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20" windowWidth="27312" windowHeight="11700"/>
  </bookViews>
  <sheets>
    <sheet name="Информация по лоту" sheetId="2" r:id="rId1"/>
  </sheets>
  <definedNames>
    <definedName name="_xlnm.Print_Area" localSheetId="0">'Информация по лоту'!$C$1:$L$33</definedName>
  </definedNames>
  <calcPr calcId="145621"/>
</workbook>
</file>

<file path=xl/calcChain.xml><?xml version="1.0" encoding="utf-8"?>
<calcChain xmlns="http://schemas.openxmlformats.org/spreadsheetml/2006/main">
  <c r="H22" i="2" l="1"/>
  <c r="H23" i="2"/>
</calcChain>
</file>

<file path=xl/sharedStrings.xml><?xml version="1.0" encoding="utf-8"?>
<sst xmlns="http://schemas.openxmlformats.org/spreadsheetml/2006/main" count="77" uniqueCount="51">
  <si>
    <t>К рассмотрению принимаются предложения от юридических лиц</t>
  </si>
  <si>
    <t>Местонахождение Товара: Российская Федерация,  Республика Башкортостан, г. Уфа</t>
  </si>
  <si>
    <t>Наименование ТМЦ</t>
  </si>
  <si>
    <t>Ед. изм.</t>
  </si>
  <si>
    <t>Количество</t>
  </si>
  <si>
    <t>Потери при прокаливании %</t>
  </si>
  <si>
    <t>100% предоплата в течение 10 (десяти)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</si>
  <si>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№
 п/п</t>
  </si>
  <si>
    <t>Дополнительная информация (Приложение № 8)</t>
  </si>
  <si>
    <t>За счет средств Покупателя</t>
  </si>
  <si>
    <t>Срок и условия оплаты. Форма расчетов</t>
  </si>
  <si>
    <t xml:space="preserve"> Базис отгрузки: </t>
  </si>
  <si>
    <t>Погрузочные работы:</t>
  </si>
  <si>
    <t>Тара</t>
  </si>
  <si>
    <t>т</t>
  </si>
  <si>
    <t>бочки</t>
  </si>
  <si>
    <t>Вес керамических шаров, т</t>
  </si>
  <si>
    <t>ЛОТЫ НЕДЕЛИМЫЕ</t>
  </si>
  <si>
    <t>Филиал ПАО АНК "Башнефть" "Башнефть-Уфанефтехим"  450045, РФ, Республика Башкортостан,  г. Уфа - 45</t>
  </si>
  <si>
    <t>Наименование лота:  «Реализация отработанных катализаторов, содержащих цветные металлы, находящихся на балансе филиала 
ПАО АНК "Башнефть" "Башнефть-Уфанефтехим"</t>
  </si>
  <si>
    <t>Катализатор гидроочистки HR 626 (Axens)</t>
  </si>
  <si>
    <t>Катализатор гидроочистки HR 538(1,6мм) Axens</t>
  </si>
  <si>
    <t>Смесь отработанных катализаторов CatTrap30, CatTrap50, CatTrap65,CatTrap80, ACT-935, ACT-955, ACT-991, HM-848, ACT-989, HR-504 (2.5mm), б/у</t>
  </si>
  <si>
    <t>Смесь катализаторов ТК-10+ТК-709+ТК-437(1/12”)+ТК-831(1/8”)+ТК-578+АРТ-425DX+(ТК-578+АРТ-425DX)</t>
  </si>
  <si>
    <t>Смесь катализаторов ТК-10+ТК-709+ТК-831(1/8)+ТК-578BRIM+(ТК-578 BRIM(1/20)+TK-437 1/12)</t>
  </si>
  <si>
    <t>Смесь катализаторов HR 504, ТК-10, ТК-709, ТК-743, ТК-831</t>
  </si>
  <si>
    <t>Смесь катализаторов HR 504 2.5,HR 504 1.6,TK-560,ТК-10</t>
  </si>
  <si>
    <t>Смесь катализаторов ACT 971 2.5, HR 626, CatTrap 50, CatTrap 30</t>
  </si>
  <si>
    <t>Смесь катализаторов HFHRS-1, HXRG-105, HXRS-1000</t>
  </si>
  <si>
    <t>Смесь отработанных катализаторов ТК-10, ТК-709, ТК-831, ТК-743, б/у</t>
  </si>
  <si>
    <t>кг</t>
  </si>
  <si>
    <t>Итого:</t>
  </si>
  <si>
    <t>Всего:</t>
  </si>
  <si>
    <t>биг-беги</t>
  </si>
  <si>
    <t>биг-беги / бочки</t>
  </si>
  <si>
    <t>Кол-во (бочек/биг-бегов)</t>
  </si>
  <si>
    <t>2 / 72</t>
  </si>
  <si>
    <t>1 / 76</t>
  </si>
  <si>
    <t>нет</t>
  </si>
  <si>
    <r>
      <t xml:space="preserve">Регенерированный
</t>
    </r>
    <r>
      <rPr>
        <i/>
        <sz val="14"/>
        <rFont val="Times New Roman"/>
        <family val="1"/>
        <charset val="204"/>
      </rPr>
      <t>(см. Приложение № 8 - лот 1)</t>
    </r>
  </si>
  <si>
    <r>
      <t xml:space="preserve">Регенерированный
</t>
    </r>
    <r>
      <rPr>
        <i/>
        <sz val="14"/>
        <rFont val="Times New Roman"/>
        <family val="1"/>
        <charset val="204"/>
      </rPr>
      <t>(см. Приложение № 8 - лот 2)</t>
    </r>
  </si>
  <si>
    <r>
      <t xml:space="preserve">Не регенирированный
</t>
    </r>
    <r>
      <rPr>
        <i/>
        <sz val="14"/>
        <rFont val="Times New Roman"/>
        <family val="1"/>
        <charset val="204"/>
      </rPr>
      <t>(см. Приложение № 8 - лот 3)</t>
    </r>
  </si>
  <si>
    <r>
      <t xml:space="preserve">Не регенерированный
</t>
    </r>
    <r>
      <rPr>
        <i/>
        <sz val="14"/>
        <rFont val="Times New Roman"/>
        <family val="1"/>
        <charset val="204"/>
      </rPr>
      <t>(см. Приложение № 8 - лот 4)</t>
    </r>
  </si>
  <si>
    <r>
      <t xml:space="preserve">Не регенерированный
</t>
    </r>
    <r>
      <rPr>
        <i/>
        <sz val="14"/>
        <rFont val="Times New Roman"/>
        <family val="1"/>
        <charset val="204"/>
      </rPr>
      <t>(см. Приложение № 8 - лот 5)</t>
    </r>
  </si>
  <si>
    <r>
      <t xml:space="preserve">Не регенирированный
</t>
    </r>
    <r>
      <rPr>
        <i/>
        <sz val="14"/>
        <rFont val="Times New Roman"/>
        <family val="1"/>
        <charset val="204"/>
      </rPr>
      <t>(см. Приложение № 8 - лот 6)</t>
    </r>
  </si>
  <si>
    <r>
      <t xml:space="preserve">Не регенирированный
</t>
    </r>
    <r>
      <rPr>
        <i/>
        <sz val="14"/>
        <rFont val="Times New Roman"/>
        <family val="1"/>
        <charset val="204"/>
      </rPr>
      <t>(см. Приложение № 8 - лот 7)</t>
    </r>
  </si>
  <si>
    <r>
      <t xml:space="preserve">Не регенирированный
</t>
    </r>
    <r>
      <rPr>
        <i/>
        <sz val="14"/>
        <rFont val="Times New Roman"/>
        <family val="1"/>
        <charset val="204"/>
      </rPr>
      <t>(см. Приложение № 8 - лот 8)</t>
    </r>
  </si>
  <si>
    <r>
      <t xml:space="preserve">Не регенирированный
</t>
    </r>
    <r>
      <rPr>
        <i/>
        <sz val="14"/>
        <rFont val="Times New Roman"/>
        <family val="1"/>
        <charset val="204"/>
      </rPr>
      <t>(см. Приложение № 8 - лот 9)</t>
    </r>
  </si>
  <si>
    <r>
      <t xml:space="preserve">Не регенирированный(см. </t>
    </r>
    <r>
      <rPr>
        <i/>
        <sz val="14"/>
        <rFont val="Times New Roman"/>
        <family val="1"/>
        <charset val="204"/>
      </rPr>
      <t>(Приложение № 8 - лот 10)</t>
    </r>
  </si>
  <si>
    <r>
      <t xml:space="preserve">Регенерированный
</t>
    </r>
    <r>
      <rPr>
        <i/>
        <sz val="14"/>
        <rFont val="Times New Roman"/>
        <family val="1"/>
        <charset val="204"/>
      </rPr>
      <t>(Приложение № 8 - лот 11)</t>
    </r>
  </si>
  <si>
    <t>Код отдода по ФККО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</si>
</sst>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43" fontId="12" fillId="0" borderId="0" applyFont="0" applyFill="0" applyBorder="0" applyAlignment="0" applyProtection="0"/>
    <xf numFmtId="0" fontId="13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Fill="1" applyProtection="1"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1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>
      <alignment horizontal="left" vertical="center"/>
    </xf>
    <xf numFmtId="0" fontId="2" fillId="0" borderId="0" xfId="0" applyFont="1" applyFill="1" applyBorder="1" applyProtection="1">
      <protection locked="0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20" xfId="0" applyFont="1" applyBorder="1" applyAlignment="1"/>
    <xf numFmtId="1" fontId="4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5" fillId="3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  <protection locked="0"/>
    </xf>
    <xf numFmtId="164" fontId="5" fillId="0" borderId="1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164" fontId="5" fillId="2" borderId="17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" fontId="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64" fontId="5" fillId="2" borderId="6" xfId="2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4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33" xfId="2" applyNumberFormat="1" applyFont="1" applyFill="1" applyBorder="1" applyAlignment="1">
      <alignment horizontal="center" vertical="center"/>
    </xf>
    <xf numFmtId="0" fontId="5" fillId="0" borderId="22" xfId="3" applyFont="1" applyFill="1" applyBorder="1" applyAlignment="1">
      <alignment horizontal="center" vertical="center" wrapText="1"/>
    </xf>
    <xf numFmtId="0" fontId="5" fillId="2" borderId="22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8" fillId="0" borderId="0" xfId="0" applyFont="1" applyFill="1" applyAlignment="1" applyProtection="1">
      <alignment horizont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28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5" fillId="2" borderId="3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</cellXfs>
  <cellStyles count="6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1:W32"/>
  <sheetViews>
    <sheetView tabSelected="1" topLeftCell="B1" zoomScale="55" zoomScaleNormal="55" workbookViewId="0">
      <selection activeCell="S17" sqref="S17"/>
    </sheetView>
  </sheetViews>
  <sheetFormatPr defaultColWidth="9.109375" defaultRowHeight="104.25" customHeight="1" x14ac:dyDescent="0.35"/>
  <cols>
    <col min="1" max="1" width="0" style="1" hidden="1" customWidth="1"/>
    <col min="2" max="2" width="1.44140625" style="1" customWidth="1"/>
    <col min="3" max="3" width="6.33203125" style="1" customWidth="1"/>
    <col min="4" max="4" width="70.33203125" style="5" customWidth="1"/>
    <col min="5" max="5" width="25" style="5" hidden="1" customWidth="1"/>
    <col min="6" max="6" width="43.6640625" style="5" customWidth="1"/>
    <col min="7" max="7" width="11.6640625" style="6" customWidth="1"/>
    <col min="8" max="11" width="18.5546875" style="1" customWidth="1"/>
    <col min="12" max="12" width="17.5546875" style="1" customWidth="1"/>
    <col min="13" max="16384" width="9.109375" style="1"/>
  </cols>
  <sheetData>
    <row r="1" spans="3:23" ht="81" customHeight="1" x14ac:dyDescent="0.35">
      <c r="D1" s="63"/>
      <c r="E1" s="63"/>
      <c r="F1" s="63"/>
      <c r="G1" s="63"/>
      <c r="H1" s="63"/>
      <c r="I1" s="63"/>
      <c r="J1" s="63"/>
      <c r="K1" s="63"/>
      <c r="L1" s="63"/>
      <c r="Q1" s="78"/>
      <c r="R1" s="72"/>
      <c r="S1" s="72"/>
      <c r="T1" s="72"/>
      <c r="U1" s="72"/>
      <c r="V1" s="8"/>
      <c r="W1" s="8"/>
    </row>
    <row r="2" spans="3:23" ht="40.799999999999997" customHeight="1" x14ac:dyDescent="0.35">
      <c r="C2" s="81" t="s">
        <v>19</v>
      </c>
      <c r="D2" s="81"/>
      <c r="E2" s="81"/>
      <c r="F2" s="81"/>
      <c r="G2" s="81"/>
      <c r="H2" s="81"/>
      <c r="I2" s="81"/>
      <c r="J2" s="81"/>
      <c r="K2" s="81"/>
      <c r="L2" s="81"/>
      <c r="Q2" s="71"/>
      <c r="R2" s="72"/>
      <c r="S2" s="72"/>
      <c r="T2" s="72"/>
      <c r="U2" s="72"/>
      <c r="V2" s="8"/>
      <c r="W2" s="8"/>
    </row>
    <row r="3" spans="3:23" ht="28.8" customHeight="1" x14ac:dyDescent="0.35">
      <c r="C3" s="63" t="s">
        <v>17</v>
      </c>
      <c r="D3" s="63"/>
      <c r="E3" s="63"/>
      <c r="F3" s="63"/>
      <c r="G3" s="63"/>
      <c r="H3" s="63"/>
      <c r="I3" s="63"/>
      <c r="J3" s="63"/>
      <c r="K3" s="63"/>
      <c r="L3" s="63"/>
      <c r="Q3" s="71"/>
      <c r="R3" s="71"/>
      <c r="S3" s="71"/>
      <c r="T3" s="71"/>
      <c r="U3" s="71"/>
      <c r="V3" s="8"/>
      <c r="W3" s="8"/>
    </row>
    <row r="4" spans="3:23" ht="18.600000000000001" hidden="1" customHeight="1" x14ac:dyDescent="0.35">
      <c r="D4" s="79"/>
      <c r="E4" s="79"/>
      <c r="F4" s="79"/>
      <c r="G4" s="79"/>
      <c r="H4" s="79"/>
      <c r="I4" s="18"/>
      <c r="J4" s="17"/>
      <c r="K4" s="27"/>
      <c r="L4" s="7"/>
      <c r="Q4" s="80"/>
      <c r="R4" s="80"/>
      <c r="S4" s="80"/>
      <c r="T4" s="80"/>
      <c r="U4" s="80"/>
      <c r="V4" s="80"/>
      <c r="W4" s="80"/>
    </row>
    <row r="5" spans="3:23" ht="20.399999999999999" customHeight="1" x14ac:dyDescent="0.35">
      <c r="C5" s="63" t="s">
        <v>0</v>
      </c>
      <c r="D5" s="63"/>
      <c r="E5" s="63"/>
      <c r="F5" s="63"/>
      <c r="G5" s="63"/>
      <c r="H5" s="63"/>
      <c r="I5" s="63"/>
      <c r="J5" s="63"/>
      <c r="K5" s="63"/>
      <c r="L5" s="63"/>
      <c r="Q5" s="71"/>
      <c r="R5" s="72"/>
      <c r="S5" s="72"/>
      <c r="T5" s="72"/>
      <c r="U5" s="72"/>
      <c r="V5" s="8"/>
      <c r="W5" s="8"/>
    </row>
    <row r="6" spans="3:23" ht="18" x14ac:dyDescent="0.35">
      <c r="C6" s="63" t="s">
        <v>1</v>
      </c>
      <c r="D6" s="63"/>
      <c r="E6" s="63"/>
      <c r="F6" s="63"/>
      <c r="G6" s="63"/>
      <c r="H6" s="63"/>
      <c r="I6" s="63"/>
      <c r="J6" s="63"/>
      <c r="K6" s="63"/>
      <c r="L6" s="63"/>
      <c r="Q6" s="71"/>
      <c r="R6" s="72"/>
      <c r="S6" s="72"/>
      <c r="T6" s="72"/>
      <c r="U6" s="72"/>
      <c r="V6" s="8"/>
      <c r="W6" s="8"/>
    </row>
    <row r="7" spans="3:23" ht="24" customHeight="1" thickBot="1" x14ac:dyDescent="0.4">
      <c r="D7" s="7"/>
      <c r="E7" s="2"/>
      <c r="F7" s="10"/>
      <c r="G7" s="3"/>
      <c r="H7" s="7"/>
      <c r="I7" s="18"/>
      <c r="J7" s="17"/>
      <c r="K7" s="27"/>
      <c r="L7" s="7"/>
    </row>
    <row r="8" spans="3:23" ht="18.75" customHeight="1" x14ac:dyDescent="0.35">
      <c r="C8" s="64" t="s">
        <v>7</v>
      </c>
      <c r="D8" s="66" t="s">
        <v>2</v>
      </c>
      <c r="E8" s="31"/>
      <c r="F8" s="76" t="s">
        <v>8</v>
      </c>
      <c r="G8" s="66" t="s">
        <v>3</v>
      </c>
      <c r="H8" s="66" t="s">
        <v>4</v>
      </c>
      <c r="I8" s="66" t="s">
        <v>16</v>
      </c>
      <c r="J8" s="66" t="s">
        <v>13</v>
      </c>
      <c r="K8" s="82" t="s">
        <v>35</v>
      </c>
      <c r="L8" s="74" t="s">
        <v>50</v>
      </c>
    </row>
    <row r="9" spans="3:23" ht="34.799999999999997" x14ac:dyDescent="0.35">
      <c r="C9" s="65"/>
      <c r="D9" s="73"/>
      <c r="E9" s="28" t="s">
        <v>5</v>
      </c>
      <c r="F9" s="77"/>
      <c r="G9" s="73"/>
      <c r="H9" s="73"/>
      <c r="I9" s="67"/>
      <c r="J9" s="67"/>
      <c r="K9" s="83"/>
      <c r="L9" s="75"/>
    </row>
    <row r="10" spans="3:23" s="4" customFormat="1" ht="36" customHeight="1" x14ac:dyDescent="0.3">
      <c r="C10" s="13">
        <v>1</v>
      </c>
      <c r="D10" s="12">
        <v>2</v>
      </c>
      <c r="E10" s="11">
        <v>3</v>
      </c>
      <c r="F10" s="12">
        <v>3</v>
      </c>
      <c r="G10" s="12">
        <v>4</v>
      </c>
      <c r="H10" s="12">
        <v>5</v>
      </c>
      <c r="I10" s="12">
        <v>6</v>
      </c>
      <c r="J10" s="12">
        <v>7</v>
      </c>
      <c r="K10" s="49">
        <v>8</v>
      </c>
      <c r="L10" s="32">
        <v>9</v>
      </c>
    </row>
    <row r="11" spans="3:23" ht="64.95" customHeight="1" x14ac:dyDescent="0.35">
      <c r="C11" s="33">
        <v>1</v>
      </c>
      <c r="D11" s="37" t="s">
        <v>20</v>
      </c>
      <c r="E11" s="29"/>
      <c r="F11" s="48" t="s">
        <v>39</v>
      </c>
      <c r="G11" s="40" t="s">
        <v>30</v>
      </c>
      <c r="H11" s="43">
        <v>32262</v>
      </c>
      <c r="I11" s="48" t="s">
        <v>38</v>
      </c>
      <c r="J11" s="48" t="s">
        <v>15</v>
      </c>
      <c r="K11" s="48">
        <v>180</v>
      </c>
      <c r="L11" s="60">
        <v>44101299494</v>
      </c>
    </row>
    <row r="12" spans="3:23" ht="64.95" customHeight="1" x14ac:dyDescent="0.35">
      <c r="C12" s="33">
        <v>2</v>
      </c>
      <c r="D12" s="38" t="s">
        <v>21</v>
      </c>
      <c r="E12" s="29"/>
      <c r="F12" s="30" t="s">
        <v>40</v>
      </c>
      <c r="G12" s="40" t="s">
        <v>30</v>
      </c>
      <c r="H12" s="44">
        <v>9348</v>
      </c>
      <c r="I12" s="30" t="s">
        <v>38</v>
      </c>
      <c r="J12" s="30" t="s">
        <v>33</v>
      </c>
      <c r="K12" s="30">
        <v>10</v>
      </c>
      <c r="L12" s="61">
        <v>44100602493</v>
      </c>
    </row>
    <row r="13" spans="3:23" ht="64.95" customHeight="1" x14ac:dyDescent="0.35">
      <c r="C13" s="33">
        <v>3</v>
      </c>
      <c r="D13" s="38" t="s">
        <v>22</v>
      </c>
      <c r="E13" s="29"/>
      <c r="F13" s="30" t="s">
        <v>41</v>
      </c>
      <c r="G13" s="40" t="s">
        <v>30</v>
      </c>
      <c r="H13" s="44">
        <v>66190</v>
      </c>
      <c r="I13" s="30">
        <v>7.9</v>
      </c>
      <c r="J13" s="30" t="s">
        <v>15</v>
      </c>
      <c r="K13" s="30">
        <v>393</v>
      </c>
      <c r="L13" s="61">
        <v>44101299494</v>
      </c>
    </row>
    <row r="14" spans="3:23" ht="64.95" customHeight="1" x14ac:dyDescent="0.35">
      <c r="C14" s="33">
        <v>4</v>
      </c>
      <c r="D14" s="38" t="s">
        <v>23</v>
      </c>
      <c r="E14" s="29"/>
      <c r="F14" s="30" t="s">
        <v>42</v>
      </c>
      <c r="G14" s="41" t="s">
        <v>14</v>
      </c>
      <c r="H14" s="45">
        <v>127.238</v>
      </c>
      <c r="I14" s="30">
        <v>9.7279999999999998</v>
      </c>
      <c r="J14" s="30" t="s">
        <v>15</v>
      </c>
      <c r="K14" s="30">
        <v>774</v>
      </c>
      <c r="L14" s="61">
        <v>44101299494</v>
      </c>
    </row>
    <row r="15" spans="3:23" ht="64.95" customHeight="1" x14ac:dyDescent="0.35">
      <c r="C15" s="33">
        <v>5</v>
      </c>
      <c r="D15" s="38" t="s">
        <v>24</v>
      </c>
      <c r="E15" s="29"/>
      <c r="F15" s="30" t="s">
        <v>43</v>
      </c>
      <c r="G15" s="41" t="s">
        <v>14</v>
      </c>
      <c r="H15" s="45">
        <v>126.087</v>
      </c>
      <c r="I15" s="30">
        <v>9.7279999999999998</v>
      </c>
      <c r="J15" s="30" t="s">
        <v>15</v>
      </c>
      <c r="K15" s="30">
        <v>821</v>
      </c>
      <c r="L15" s="61">
        <v>44101299494</v>
      </c>
    </row>
    <row r="16" spans="3:23" ht="64.95" customHeight="1" x14ac:dyDescent="0.35">
      <c r="C16" s="33">
        <v>6</v>
      </c>
      <c r="D16" s="38" t="s">
        <v>25</v>
      </c>
      <c r="E16" s="29"/>
      <c r="F16" s="30" t="s">
        <v>44</v>
      </c>
      <c r="G16" s="40" t="s">
        <v>30</v>
      </c>
      <c r="H16" s="44">
        <v>46749</v>
      </c>
      <c r="I16" s="30">
        <v>9.6199999999999992</v>
      </c>
      <c r="J16" s="30" t="s">
        <v>15</v>
      </c>
      <c r="K16" s="30">
        <v>344</v>
      </c>
      <c r="L16" s="61">
        <v>44101299494</v>
      </c>
    </row>
    <row r="17" spans="3:21" ht="64.95" customHeight="1" x14ac:dyDescent="0.35">
      <c r="C17" s="33">
        <v>7</v>
      </c>
      <c r="D17" s="38" t="s">
        <v>26</v>
      </c>
      <c r="E17" s="29"/>
      <c r="F17" s="30" t="s">
        <v>45</v>
      </c>
      <c r="G17" s="40" t="s">
        <v>30</v>
      </c>
      <c r="H17" s="45">
        <v>105898</v>
      </c>
      <c r="I17" s="30">
        <v>9.6199999999999992</v>
      </c>
      <c r="J17" s="30" t="s">
        <v>15</v>
      </c>
      <c r="K17" s="30">
        <v>680</v>
      </c>
      <c r="L17" s="61">
        <v>44101299494</v>
      </c>
    </row>
    <row r="18" spans="3:21" ht="64.95" customHeight="1" x14ac:dyDescent="0.35">
      <c r="C18" s="33">
        <v>8</v>
      </c>
      <c r="D18" s="38" t="s">
        <v>27</v>
      </c>
      <c r="E18" s="29"/>
      <c r="F18" s="30" t="s">
        <v>46</v>
      </c>
      <c r="G18" s="40" t="s">
        <v>30</v>
      </c>
      <c r="H18" s="44">
        <v>14194.8</v>
      </c>
      <c r="I18" s="30">
        <v>0.6</v>
      </c>
      <c r="J18" s="30" t="s">
        <v>34</v>
      </c>
      <c r="K18" s="50" t="s">
        <v>36</v>
      </c>
      <c r="L18" s="61">
        <v>44101299494</v>
      </c>
    </row>
    <row r="19" spans="3:21" ht="64.95" customHeight="1" x14ac:dyDescent="0.35">
      <c r="C19" s="33">
        <v>9</v>
      </c>
      <c r="D19" s="38" t="s">
        <v>28</v>
      </c>
      <c r="E19" s="29"/>
      <c r="F19" s="30" t="s">
        <v>47</v>
      </c>
      <c r="G19" s="40" t="s">
        <v>30</v>
      </c>
      <c r="H19" s="44">
        <v>14318.56</v>
      </c>
      <c r="I19" s="30">
        <v>0.95</v>
      </c>
      <c r="J19" s="30" t="s">
        <v>34</v>
      </c>
      <c r="K19" s="50" t="s">
        <v>37</v>
      </c>
      <c r="L19" s="61">
        <v>44101299494</v>
      </c>
    </row>
    <row r="20" spans="3:21" ht="64.95" customHeight="1" x14ac:dyDescent="0.35">
      <c r="C20" s="33">
        <v>10</v>
      </c>
      <c r="D20" s="38" t="s">
        <v>28</v>
      </c>
      <c r="E20" s="29"/>
      <c r="F20" s="30" t="s">
        <v>48</v>
      </c>
      <c r="G20" s="40" t="s">
        <v>30</v>
      </c>
      <c r="H20" s="44">
        <v>14821.8</v>
      </c>
      <c r="I20" s="30">
        <v>0.61</v>
      </c>
      <c r="J20" s="30" t="s">
        <v>15</v>
      </c>
      <c r="K20" s="30">
        <v>80</v>
      </c>
      <c r="L20" s="61">
        <v>44101299494</v>
      </c>
    </row>
    <row r="21" spans="3:21" ht="64.95" customHeight="1" thickBot="1" x14ac:dyDescent="0.4">
      <c r="C21" s="34">
        <v>11</v>
      </c>
      <c r="D21" s="39" t="s">
        <v>29</v>
      </c>
      <c r="E21" s="35"/>
      <c r="F21" s="36" t="s">
        <v>49</v>
      </c>
      <c r="G21" s="51" t="s">
        <v>30</v>
      </c>
      <c r="H21" s="52">
        <v>7750</v>
      </c>
      <c r="I21" s="36" t="s">
        <v>38</v>
      </c>
      <c r="J21" s="36" t="s">
        <v>33</v>
      </c>
      <c r="K21" s="36">
        <v>11</v>
      </c>
      <c r="L21" s="62">
        <v>44101299494</v>
      </c>
    </row>
    <row r="22" spans="3:21" ht="42" customHeight="1" thickBot="1" x14ac:dyDescent="0.4">
      <c r="C22" s="42"/>
      <c r="D22" s="87" t="s">
        <v>31</v>
      </c>
      <c r="E22" s="88"/>
      <c r="F22" s="89"/>
      <c r="G22" s="55" t="s">
        <v>30</v>
      </c>
      <c r="H22" s="59">
        <f>H11+H12+H13+H16+H17+H18+H19+H20+H21</f>
        <v>311532.15999999997</v>
      </c>
      <c r="I22" s="54"/>
      <c r="J22" s="54"/>
      <c r="K22" s="54"/>
      <c r="L22" s="58"/>
    </row>
    <row r="23" spans="3:21" s="9" customFormat="1" ht="42.6" customHeight="1" thickBot="1" x14ac:dyDescent="0.35">
      <c r="D23" s="90"/>
      <c r="E23" s="91"/>
      <c r="F23" s="92"/>
      <c r="G23" s="57" t="s">
        <v>14</v>
      </c>
      <c r="H23" s="56">
        <f>H14+H15</f>
        <v>253.32499999999999</v>
      </c>
      <c r="I23" s="24"/>
      <c r="J23" s="24"/>
      <c r="K23" s="24"/>
      <c r="P23" s="23"/>
      <c r="Q23" s="23"/>
    </row>
    <row r="24" spans="3:21" s="9" customFormat="1" ht="49.2" customHeight="1" thickBot="1" x14ac:dyDescent="0.35">
      <c r="D24" s="84" t="s">
        <v>32</v>
      </c>
      <c r="E24" s="85"/>
      <c r="F24" s="86"/>
      <c r="G24" s="53" t="s">
        <v>30</v>
      </c>
      <c r="H24" s="56">
        <v>564857.16</v>
      </c>
      <c r="I24" s="24"/>
      <c r="J24" s="24"/>
      <c r="K24" s="24"/>
      <c r="P24" s="23"/>
      <c r="Q24" s="23"/>
    </row>
    <row r="25" spans="3:21" s="9" customFormat="1" ht="29.4" customHeight="1" x14ac:dyDescent="0.3">
      <c r="D25" s="46"/>
      <c r="E25" s="46"/>
      <c r="F25" s="46"/>
      <c r="G25" s="46"/>
      <c r="H25" s="47"/>
      <c r="I25" s="24"/>
      <c r="J25" s="24"/>
      <c r="K25" s="24"/>
      <c r="P25" s="23"/>
      <c r="Q25" s="23"/>
    </row>
    <row r="26" spans="3:21" s="9" customFormat="1" ht="30" hidden="1" customHeight="1" x14ac:dyDescent="0.3">
      <c r="D26" s="46"/>
      <c r="E26" s="46"/>
      <c r="F26" s="46"/>
      <c r="G26" s="46"/>
      <c r="H26" s="47"/>
      <c r="I26" s="24"/>
      <c r="J26" s="24"/>
      <c r="K26" s="24"/>
      <c r="P26" s="23"/>
      <c r="Q26" s="23"/>
    </row>
    <row r="27" spans="3:21" s="9" customFormat="1" ht="30" hidden="1" customHeight="1" x14ac:dyDescent="0.3">
      <c r="D27" s="46"/>
      <c r="E27" s="46"/>
      <c r="F27" s="46"/>
      <c r="G27" s="46"/>
      <c r="H27" s="47"/>
      <c r="I27" s="24"/>
      <c r="J27" s="24"/>
      <c r="K27" s="24"/>
      <c r="P27" s="23"/>
      <c r="Q27" s="23"/>
    </row>
    <row r="28" spans="3:21" s="9" customFormat="1" ht="30" hidden="1" customHeight="1" x14ac:dyDescent="0.3">
      <c r="D28" s="46"/>
      <c r="E28" s="46"/>
      <c r="F28" s="46"/>
      <c r="G28" s="46"/>
      <c r="H28" s="47"/>
      <c r="I28" s="24"/>
      <c r="J28" s="24"/>
      <c r="K28" s="24"/>
      <c r="P28" s="23"/>
      <c r="Q28" s="23"/>
    </row>
    <row r="29" spans="3:21" ht="21" customHeight="1" thickBot="1" x14ac:dyDescent="0.4">
      <c r="P29" s="8"/>
      <c r="Q29" s="8"/>
    </row>
    <row r="30" spans="3:21" ht="111.6" customHeight="1" x14ac:dyDescent="0.35">
      <c r="D30" s="20" t="s">
        <v>10</v>
      </c>
      <c r="E30" s="19" t="s">
        <v>10</v>
      </c>
      <c r="F30" s="93" t="s">
        <v>6</v>
      </c>
      <c r="G30" s="94"/>
      <c r="H30" s="94"/>
      <c r="I30" s="94"/>
      <c r="J30" s="94"/>
      <c r="K30" s="94"/>
      <c r="L30" s="95"/>
      <c r="O30" s="8"/>
      <c r="P30" s="14"/>
      <c r="Q30" s="14"/>
      <c r="R30" s="15"/>
      <c r="S30" s="14"/>
      <c r="T30" s="16"/>
      <c r="U30" s="8"/>
    </row>
    <row r="31" spans="3:21" ht="43.2" customHeight="1" x14ac:dyDescent="0.35">
      <c r="D31" s="21" t="s">
        <v>11</v>
      </c>
      <c r="E31" s="25" t="s">
        <v>11</v>
      </c>
      <c r="F31" s="96" t="s">
        <v>18</v>
      </c>
      <c r="G31" s="97"/>
      <c r="H31" s="97"/>
      <c r="I31" s="97"/>
      <c r="J31" s="97"/>
      <c r="K31" s="97"/>
      <c r="L31" s="98"/>
    </row>
    <row r="32" spans="3:21" ht="43.2" customHeight="1" thickBot="1" x14ac:dyDescent="0.4">
      <c r="D32" s="22" t="s">
        <v>12</v>
      </c>
      <c r="E32" s="26" t="s">
        <v>12</v>
      </c>
      <c r="F32" s="68" t="s">
        <v>9</v>
      </c>
      <c r="G32" s="69"/>
      <c r="H32" s="69"/>
      <c r="I32" s="69"/>
      <c r="J32" s="69"/>
      <c r="K32" s="69"/>
      <c r="L32" s="70"/>
    </row>
  </sheetData>
  <mergeCells count="26">
    <mergeCell ref="D24:F24"/>
    <mergeCell ref="D22:F23"/>
    <mergeCell ref="F30:L30"/>
    <mergeCell ref="F31:L31"/>
    <mergeCell ref="F32:L32"/>
    <mergeCell ref="D1:L1"/>
    <mergeCell ref="Q5:U5"/>
    <mergeCell ref="Q6:U6"/>
    <mergeCell ref="D8:D9"/>
    <mergeCell ref="G8:G9"/>
    <mergeCell ref="H8:H9"/>
    <mergeCell ref="L8:L9"/>
    <mergeCell ref="F8:F9"/>
    <mergeCell ref="Q1:U1"/>
    <mergeCell ref="Q2:U2"/>
    <mergeCell ref="Q3:U3"/>
    <mergeCell ref="D4:H4"/>
    <mergeCell ref="Q4:W4"/>
    <mergeCell ref="C2:L2"/>
    <mergeCell ref="C5:L5"/>
    <mergeCell ref="C6:L6"/>
    <mergeCell ref="C8:C9"/>
    <mergeCell ref="J8:J9"/>
    <mergeCell ref="C3:L3"/>
    <mergeCell ref="I8:I9"/>
    <mergeCell ref="K8:K9"/>
  </mergeCells>
  <printOptions horizontalCentered="1"/>
  <pageMargins left="0" right="0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по лоту</vt:lpstr>
      <vt:lpstr>'Информация по лоту'!Область_печати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2019-07-10T08:19:36Z</cp:lastPrinted>
  <dcterms:created xsi:type="dcterms:W3CDTF">2017-07-26T13:32:43Z</dcterms:created>
  <dcterms:modified xsi:type="dcterms:W3CDTF">2019-07-10T08:19:37Z</dcterms:modified>
</cp:coreProperties>
</file>